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Windows="1"/>
  <bookViews>
    <workbookView xWindow="0" yWindow="0" windowWidth="16380" windowHeight="8196" tabRatio="500"/>
  </bookViews>
  <sheets>
    <sheet name="Обоснование" sheetId="1" r:id="rId1"/>
  </sheets>
  <definedNames>
    <definedName name="_FilterDatabase_0" localSheetId="0">Обоснование!$A$17:$AD$19</definedName>
    <definedName name="_FilterDatabase_0_0" localSheetId="0">Обоснование!$A$17:$AD$19</definedName>
    <definedName name="_FilterDatabase_0_0_0" localSheetId="0">Обоснование!$A$17:$AD$19</definedName>
    <definedName name="_FilterDatabase_0_0_0_0" localSheetId="0">Обоснование!$A$17:$AD$19</definedName>
    <definedName name="_FilterDatabase_0_0_0_0_0" localSheetId="0">Обоснование!$A$17:$AD$19</definedName>
    <definedName name="_FilterDatabase_0_0_0_0_0_0" localSheetId="0">Обоснование!$A$17:$AD$19</definedName>
    <definedName name="_FilterDatabase_0_0_0_0_0_0_0" localSheetId="0">Обоснование!$A$17:$AD$19</definedName>
    <definedName name="_xlnm._FilterDatabase" localSheetId="0">Обоснование!$A$17:$AD$19</definedName>
    <definedName name="Print_Area_0" localSheetId="0">Обоснование!$A$1:$AD$41</definedName>
    <definedName name="Print_Area_0_0" localSheetId="0">Обоснование!$A$1:$AD$41</definedName>
    <definedName name="Print_Area_0_0_0" localSheetId="0">Обоснование!$A$1:$AD$41</definedName>
    <definedName name="Print_Area_0_0_0_0" localSheetId="0">Обоснование!$A$1:$AD$41</definedName>
    <definedName name="Print_Area_0_0_0_0_0" localSheetId="0">Обоснование!$A$1:$AD$41</definedName>
    <definedName name="Print_Area_0_0_0_0_0_0" localSheetId="0">Обоснование!$A$1:$AD$41</definedName>
    <definedName name="Print_Area_0_0_0_0_0_0_0" localSheetId="0">Обоснование!$A$1:$AD$41</definedName>
    <definedName name="_xlnm.Print_Area" localSheetId="0">Обоснование!$A$1:$AD$41</definedName>
    <definedName name="подгруппа">#REF!</definedName>
  </definedNames>
  <calcPr calcId="14562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8" i="1" l="1"/>
  <c r="AC18" i="1" s="1"/>
  <c r="AC19" i="1" s="1"/>
  <c r="AA18" i="1"/>
  <c r="AD18" i="1" l="1"/>
</calcChain>
</file>

<file path=xl/sharedStrings.xml><?xml version="1.0" encoding="utf-8"?>
<sst xmlns="http://schemas.openxmlformats.org/spreadsheetml/2006/main" count="84" uniqueCount="81">
  <si>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</si>
  <si>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</si>
  <si>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</si>
  <si>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</si>
  <si>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</si>
  <si>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</si>
  <si>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</si>
  <si>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</si>
  <si>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</si>
  <si>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</si>
  <si>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</si>
  <si>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</si>
  <si>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</si>
  <si>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</si>
  <si>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</si>
  <si>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</si>
  <si>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</si>
  <si>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</si>
  <si>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</si>
  <si>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</si>
  <si>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</si>
  <si>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</si>
  <si>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</si>
  <si>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</si>
  <si>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</si>
  <si>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</si>
  <si>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</si>
  <si>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</si>
  <si>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</si>
  <si>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</si>
  <si>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</si>
  <si>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</si>
  <si>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</si>
  <si>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</si>
  <si>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</si>
  <si>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</si>
  <si>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</si>
  <si>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</si>
  <si>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</si>
  <si>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</si>
  <si>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</si>
  <si>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</si>
  <si>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</si>
  <si>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</si>
  <si>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</si>
  <si>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</si>
  <si>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</si>
  <si>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</si>
  <si>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</si>
  <si>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</si>
  <si>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</si>
  <si>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</si>
  <si>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</si>
  <si>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</si>
  <si>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</si>
  <si>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</si>
  <si>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</si>
  <si>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</si>
  <si>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</si>
  <si>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</si>
  <si>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</si>
  <si>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</si>
  <si>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</si>
  <si>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</si>
  <si>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Оказание комплекса услуг по проведению погрузочно-разгрузочных работ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</si>
  <si>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</si>
  <si>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</si>
  <si>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</si>
  <si>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</si>
  <si>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</si>
  <si>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</si>
  <si>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</si>
  <si>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Начальник СХ</t>
  </si>
  <si>
    <t>Третьякова М.В.</t>
  </si>
  <si>
    <t>должность</t>
  </si>
  <si>
    <t>ФИО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</si>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</sst>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,"/>
  </numFmts>
  <fonts count="11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0" fillId="0" borderId="0" applyBorder="0" applyProtection="0"/>
  </cellStyleXfs>
  <cellXfs count="56"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19440</xdr:colOff>
      <xdr:row>24</xdr:row>
      <xdr:rowOff>0</xdr:rowOff>
    </xdr:from>
    <xdr:to>
      <xdr:col>29</xdr:col>
      <xdr:colOff>606960</xdr:colOff>
      <xdr:row>24</xdr:row>
      <xdr:rowOff>360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2487320" y="6481800"/>
          <a:ext cx="1368720" cy="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267120</xdr:colOff>
      <xdr:row>19</xdr:row>
      <xdr:rowOff>95400</xdr:rowOff>
    </xdr:from>
    <xdr:to>
      <xdr:col>28</xdr:col>
      <xdr:colOff>416160</xdr:colOff>
      <xdr:row>24</xdr:row>
      <xdr:rowOff>2880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2735000" y="6415200"/>
          <a:ext cx="149040" cy="69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70200</xdr:colOff>
      <xdr:row>19</xdr:row>
      <xdr:rowOff>111600</xdr:rowOff>
    </xdr:from>
    <xdr:to>
      <xdr:col>28</xdr:col>
      <xdr:colOff>781560</xdr:colOff>
      <xdr:row>19</xdr:row>
      <xdr:rowOff>111960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2538080" y="6431400"/>
          <a:ext cx="7113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56</xdr:row>
      <xdr:rowOff>119880</xdr:rowOff>
    </xdr:from>
    <xdr:to>
      <xdr:col>28</xdr:col>
      <xdr:colOff>781560</xdr:colOff>
      <xdr:row>56</xdr:row>
      <xdr:rowOff>120240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2538080" y="11836800"/>
          <a:ext cx="7113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57</xdr:row>
      <xdr:rowOff>121320</xdr:rowOff>
    </xdr:from>
    <xdr:to>
      <xdr:col>28</xdr:col>
      <xdr:colOff>781560</xdr:colOff>
      <xdr:row>57</xdr:row>
      <xdr:rowOff>121680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2538080" y="12000240"/>
          <a:ext cx="7113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55</xdr:row>
      <xdr:rowOff>120600</xdr:rowOff>
    </xdr:from>
    <xdr:to>
      <xdr:col>28</xdr:col>
      <xdr:colOff>781560</xdr:colOff>
      <xdr:row>55</xdr:row>
      <xdr:rowOff>120960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2538080" y="11675520"/>
          <a:ext cx="71136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1"/>
  <sheetViews>
    <sheetView windowProtection="1" tabSelected="1" view="pageBreakPreview" zoomScale="85" zoomScaleNormal="70" zoomScalePageLayoutView="8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I18" sqref="I18"/>
    </sheetView>
  </sheetViews>
  <sheetFormatPr defaultRowHeight="13.2" x14ac:dyDescent="0.25"/>
  <cols>
    <col min="1" max="1" width="3.5546875" style="14"/>
    <col min="2" max="2" width="3.109375" style="14"/>
    <col min="3" max="3" width="23.77734375" style="14"/>
    <col min="4" max="4" width="6.109375" style="14"/>
    <col min="5" max="5" width="6.5546875" style="14"/>
    <col min="6" max="8" width="9.5546875" style="14"/>
    <col min="9" max="9" width="11.5546875" style="14"/>
    <col min="10" max="10" width="11.33203125" style="14"/>
    <col min="11" max="11" width="12.109375" style="14"/>
    <col min="12" max="16" width="9.5546875" style="14"/>
    <col min="17" max="26" width="0" style="14" hidden="1"/>
    <col min="27" max="27" width="10.5546875" style="14"/>
    <col min="28" max="28" width="11.33203125" style="14"/>
    <col min="29" max="29" width="11.109375" style="14"/>
    <col min="30" max="30" width="10.5546875" style="14"/>
    <col min="31" max="1025" width="7.44140625" style="14"/>
  </cols>
  <sheetData>
    <row r="1" spans="1:30" ht="15.6" x14ac:dyDescent="0.25">
      <c r="V1" s="15"/>
      <c r="AA1" s="14" t="s">
        <v>0</v>
      </c>
    </row>
    <row r="2" spans="1:30" ht="15.6" x14ac:dyDescent="0.25">
      <c r="V2" s="15"/>
      <c r="AA2" s="14" t="s">
        <v>1</v>
      </c>
    </row>
    <row r="3" spans="1:30" ht="15.6" x14ac:dyDescent="0.25">
      <c r="V3" s="15"/>
      <c r="AA3" s="14" t="s">
        <v>2</v>
      </c>
    </row>
    <row r="4" spans="1:30" ht="8.85" customHeigh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0" ht="25.5" customHeight="1" x14ac:dyDescent="0.25">
      <c r="C5" s="16" t="s">
        <v>3</v>
      </c>
      <c r="D5" s="16"/>
      <c r="E5" s="16"/>
      <c r="F5" s="16"/>
      <c r="G5" s="16"/>
      <c r="H5" s="16"/>
      <c r="I5" s="16"/>
      <c r="J5" s="16"/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s="18" customFormat="1" ht="23.85" customHeight="1" x14ac:dyDescent="0.25">
      <c r="C6" s="19" t="s">
        <v>4</v>
      </c>
      <c r="D6" s="12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0" s="18" customFormat="1" ht="23.85" customHeight="1" x14ac:dyDescent="0.25">
      <c r="C7" s="19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8" customFormat="1" ht="22.95" customHeight="1" x14ac:dyDescent="0.25">
      <c r="C8" s="19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s="18" customFormat="1" ht="27.45" customHeight="1" x14ac:dyDescent="0.25">
      <c r="C9" s="19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s="18" customFormat="1" ht="12.75" customHeight="1" x14ac:dyDescent="0.25">
      <c r="C10" s="19" t="s">
        <v>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0" s="18" customFormat="1" ht="30" customHeight="1" x14ac:dyDescent="0.25">
      <c r="C11" s="19" t="s">
        <v>10</v>
      </c>
      <c r="D11" s="12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30" s="18" customFormat="1" ht="38.25" customHeight="1" x14ac:dyDescent="0.25">
      <c r="C12" s="19" t="s">
        <v>12</v>
      </c>
      <c r="D12" s="12" t="s">
        <v>13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4" spans="1:30" ht="54.75" customHeight="1" x14ac:dyDescent="0.25">
      <c r="A14" s="11" t="s">
        <v>14</v>
      </c>
      <c r="B14" s="11" t="s">
        <v>15</v>
      </c>
      <c r="C14" s="11" t="s">
        <v>16</v>
      </c>
      <c r="D14" s="11" t="s">
        <v>17</v>
      </c>
      <c r="E14" s="11" t="s">
        <v>18</v>
      </c>
      <c r="F14" s="11" t="s">
        <v>19</v>
      </c>
      <c r="G14" s="11"/>
      <c r="H14" s="11"/>
      <c r="I14" s="11"/>
      <c r="J14" s="10" t="s">
        <v>20</v>
      </c>
      <c r="K14" s="11" t="s">
        <v>21</v>
      </c>
      <c r="L14" s="9" t="s">
        <v>22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23</v>
      </c>
      <c r="AB14" s="7" t="s">
        <v>24</v>
      </c>
      <c r="AC14" s="11" t="s">
        <v>25</v>
      </c>
      <c r="AD14" s="6" t="s">
        <v>26</v>
      </c>
    </row>
    <row r="15" spans="1:30" ht="53.85" customHeight="1" x14ac:dyDescent="0.25">
      <c r="A15" s="11"/>
      <c r="B15" s="11"/>
      <c r="C15" s="11"/>
      <c r="D15" s="11"/>
      <c r="E15" s="11"/>
      <c r="F15" s="11" t="s">
        <v>27</v>
      </c>
      <c r="G15" s="11" t="s">
        <v>28</v>
      </c>
      <c r="H15" s="11" t="s">
        <v>29</v>
      </c>
      <c r="I15" s="11" t="s">
        <v>30</v>
      </c>
      <c r="J15" s="10"/>
      <c r="K15" s="10"/>
      <c r="L15" s="5" t="s">
        <v>31</v>
      </c>
      <c r="M15" s="5"/>
      <c r="N15" s="5"/>
      <c r="O15" s="5"/>
      <c r="P15" s="5"/>
      <c r="Q15" s="5" t="s">
        <v>32</v>
      </c>
      <c r="R15" s="5"/>
      <c r="S15" s="5"/>
      <c r="T15" s="5"/>
      <c r="U15" s="5"/>
      <c r="V15" s="11" t="s">
        <v>33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0" t="s">
        <v>34</v>
      </c>
      <c r="M16" s="20" t="s">
        <v>35</v>
      </c>
      <c r="N16" s="20" t="s">
        <v>36</v>
      </c>
      <c r="O16" s="20" t="s">
        <v>37</v>
      </c>
      <c r="P16" s="20" t="s">
        <v>38</v>
      </c>
      <c r="Q16" s="20" t="s">
        <v>39</v>
      </c>
      <c r="R16" s="20" t="s">
        <v>40</v>
      </c>
      <c r="S16" s="20" t="s">
        <v>41</v>
      </c>
      <c r="T16" s="20" t="s">
        <v>42</v>
      </c>
      <c r="U16" s="20" t="s">
        <v>43</v>
      </c>
      <c r="V16" s="20" t="s">
        <v>44</v>
      </c>
      <c r="W16" s="20" t="s">
        <v>45</v>
      </c>
      <c r="X16" s="20" t="s">
        <v>46</v>
      </c>
      <c r="Y16" s="20" t="s">
        <v>47</v>
      </c>
      <c r="Z16" s="20" t="s">
        <v>48</v>
      </c>
      <c r="AA16" s="8"/>
      <c r="AB16" s="7"/>
      <c r="AC16" s="7"/>
      <c r="AD16" s="6"/>
    </row>
    <row r="17" spans="1:30" s="25" customFormat="1" x14ac:dyDescent="0.25">
      <c r="A17" s="21">
        <v>1</v>
      </c>
      <c r="B17" s="22">
        <v>2</v>
      </c>
      <c r="C17" s="23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1" t="s">
        <v>49</v>
      </c>
      <c r="M17" s="21" t="s">
        <v>50</v>
      </c>
      <c r="N17" s="21" t="s">
        <v>51</v>
      </c>
      <c r="O17" s="21" t="s">
        <v>52</v>
      </c>
      <c r="P17" s="21" t="s">
        <v>53</v>
      </c>
      <c r="Q17" s="21" t="s">
        <v>54</v>
      </c>
      <c r="R17" s="21" t="s">
        <v>55</v>
      </c>
      <c r="S17" s="21" t="s">
        <v>56</v>
      </c>
      <c r="T17" s="21" t="s">
        <v>57</v>
      </c>
      <c r="U17" s="21" t="s">
        <v>58</v>
      </c>
      <c r="V17" s="21" t="s">
        <v>59</v>
      </c>
      <c r="W17" s="21" t="s">
        <v>60</v>
      </c>
      <c r="X17" s="21" t="s">
        <v>61</v>
      </c>
      <c r="Y17" s="21" t="s">
        <v>62</v>
      </c>
      <c r="Z17" s="21" t="s">
        <v>63</v>
      </c>
      <c r="AA17" s="24">
        <v>13</v>
      </c>
      <c r="AB17" s="24">
        <v>14</v>
      </c>
      <c r="AC17" s="24">
        <v>15</v>
      </c>
      <c r="AD17" s="24">
        <v>16</v>
      </c>
    </row>
    <row r="18" spans="1:30" ht="51.15" customHeight="1" x14ac:dyDescent="0.25">
      <c r="A18" s="26">
        <v>1</v>
      </c>
      <c r="B18" s="27"/>
      <c r="C18" s="27" t="s">
        <v>64</v>
      </c>
      <c r="D18" s="28" t="s">
        <v>65</v>
      </c>
      <c r="E18" s="29">
        <v>1</v>
      </c>
      <c r="F18" s="30">
        <v>1698</v>
      </c>
      <c r="G18" s="29">
        <v>225</v>
      </c>
      <c r="H18" s="31">
        <v>44298</v>
      </c>
      <c r="I18" s="31"/>
      <c r="J18" s="32">
        <v>1.0423</v>
      </c>
      <c r="K18" s="29"/>
      <c r="L18" s="33">
        <v>1960.6</v>
      </c>
      <c r="M18" s="33">
        <v>2016</v>
      </c>
      <c r="N18" s="33">
        <v>2174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4">
        <f>COUNTIF(K18:Z18,"&gt;0")</f>
        <v>3</v>
      </c>
      <c r="AB18" s="35">
        <f>CEILING(SUM(K18:Z18)/COUNTIF(K18:Z18,"&gt;0"),0.01)</f>
        <v>2050.1999999999998</v>
      </c>
      <c r="AC18" s="35">
        <f>AB18*E18</f>
        <v>2050.1999999999998</v>
      </c>
      <c r="AD18" s="36">
        <f>STDEV(K18:Z18)/AB18*100</f>
        <v>5.4011538946747661</v>
      </c>
    </row>
    <row r="19" spans="1:30" ht="12.75" customHeight="1" x14ac:dyDescent="0.25">
      <c r="A19" s="37"/>
      <c r="B19" s="38"/>
      <c r="C19" s="4" t="s">
        <v>66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2050.1999999999998</v>
      </c>
      <c r="AD19" s="41"/>
    </row>
    <row r="20" spans="1:30" x14ac:dyDescent="0.25"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3"/>
    </row>
    <row r="21" spans="1:30" s="44" customFormat="1" hidden="1" x14ac:dyDescent="0.25">
      <c r="C21" s="44" t="s">
        <v>67</v>
      </c>
    </row>
    <row r="22" spans="1:30" hidden="1" x14ac:dyDescent="0.25">
      <c r="A22" s="44"/>
      <c r="B22" s="44"/>
      <c r="C22" s="45" t="s">
        <v>68</v>
      </c>
    </row>
    <row r="23" spans="1:30" hidden="1" x14ac:dyDescent="0.25">
      <c r="A23" s="44"/>
      <c r="B23" s="44"/>
      <c r="C23" s="45" t="s">
        <v>69</v>
      </c>
    </row>
    <row r="24" spans="1:30" hidden="1" x14ac:dyDescent="0.25">
      <c r="A24" s="44"/>
      <c r="B24" s="44"/>
      <c r="C24" s="45" t="s">
        <v>70</v>
      </c>
    </row>
    <row r="25" spans="1:30" x14ac:dyDescent="0.25">
      <c r="L25" s="46"/>
    </row>
    <row r="26" spans="1:30" s="47" customFormat="1" ht="15.6" x14ac:dyDescent="0.3">
      <c r="C26" s="48" t="s">
        <v>71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0" ht="15.6" x14ac:dyDescent="0.3">
      <c r="A27" s="47"/>
      <c r="B27" s="47"/>
    </row>
    <row r="28" spans="1:30" ht="15.6" x14ac:dyDescent="0.3">
      <c r="A28" s="47"/>
      <c r="B28" s="47"/>
      <c r="C28" s="49" t="s">
        <v>72</v>
      </c>
      <c r="D28" s="50"/>
      <c r="E28" s="50"/>
      <c r="F28" s="3" t="s">
        <v>73</v>
      </c>
      <c r="G28" s="3"/>
      <c r="H28" s="3"/>
      <c r="I28" s="3"/>
      <c r="J28" s="3"/>
      <c r="K28" s="51"/>
      <c r="L28" s="3"/>
      <c r="M28" s="3"/>
      <c r="N28" s="3"/>
      <c r="O28" s="52"/>
      <c r="P28" s="52"/>
      <c r="V28" s="50"/>
      <c r="W28" s="50"/>
      <c r="X28" s="50"/>
      <c r="Y28" s="50"/>
      <c r="Z28" s="50"/>
      <c r="AA28" s="50"/>
      <c r="AB28" s="50"/>
      <c r="AC28" s="53"/>
    </row>
    <row r="29" spans="1:30" ht="15.6" x14ac:dyDescent="0.3">
      <c r="A29" s="47"/>
      <c r="B29" s="47"/>
      <c r="C29" s="54" t="s">
        <v>74</v>
      </c>
      <c r="D29" s="50"/>
      <c r="E29" s="50"/>
      <c r="F29" s="2" t="s">
        <v>75</v>
      </c>
      <c r="G29" s="2"/>
      <c r="H29" s="2"/>
      <c r="I29" s="2"/>
      <c r="J29" s="2"/>
      <c r="L29" s="1" t="s">
        <v>76</v>
      </c>
      <c r="M29" s="1"/>
      <c r="N29" s="1"/>
      <c r="O29" s="52"/>
      <c r="P29" s="52"/>
      <c r="V29" s="50"/>
      <c r="W29" s="50"/>
      <c r="X29" s="50"/>
      <c r="Y29" s="50"/>
      <c r="Z29" s="50"/>
      <c r="AA29" s="50"/>
      <c r="AB29" s="50"/>
    </row>
    <row r="30" spans="1:30" x14ac:dyDescent="0.25">
      <c r="C30" s="55"/>
      <c r="V30" s="51"/>
      <c r="W30" s="51"/>
      <c r="X30" s="51"/>
      <c r="Y30" s="51"/>
      <c r="Z30" s="51"/>
      <c r="AA30" s="51"/>
      <c r="AB30" s="51"/>
    </row>
    <row r="31" spans="1:30" x14ac:dyDescent="0.25">
      <c r="C31" s="48" t="s">
        <v>77</v>
      </c>
      <c r="V31" s="51"/>
      <c r="W31" s="51"/>
      <c r="X31" s="51"/>
      <c r="Y31" s="51"/>
      <c r="Z31" s="51"/>
      <c r="AA31" s="51"/>
      <c r="AB31" s="51"/>
    </row>
    <row r="32" spans="1:30" x14ac:dyDescent="0.25">
      <c r="V32" s="51"/>
      <c r="W32" s="51"/>
      <c r="X32" s="51"/>
      <c r="Y32" s="51"/>
      <c r="Z32" s="51"/>
      <c r="AA32" s="51"/>
      <c r="AB32" s="51"/>
    </row>
    <row r="33" spans="3:30" x14ac:dyDescent="0.25">
      <c r="C33" s="49" t="s">
        <v>78</v>
      </c>
      <c r="D33" s="50"/>
      <c r="E33" s="50"/>
      <c r="F33" s="3" t="s">
        <v>79</v>
      </c>
      <c r="G33" s="3"/>
      <c r="H33" s="3"/>
      <c r="I33" s="3"/>
      <c r="J33" s="3"/>
      <c r="K33" s="51"/>
      <c r="L33" s="3"/>
      <c r="M33" s="3"/>
      <c r="N33" s="3"/>
      <c r="O33" s="52"/>
      <c r="P33" s="52"/>
      <c r="V33" s="50"/>
      <c r="W33" s="50"/>
      <c r="X33" s="50"/>
      <c r="Y33" s="50"/>
      <c r="Z33" s="50"/>
      <c r="AA33" s="50"/>
      <c r="AB33" s="50"/>
    </row>
    <row r="34" spans="3:30" x14ac:dyDescent="0.25">
      <c r="C34" s="54" t="s">
        <v>74</v>
      </c>
      <c r="D34" s="50"/>
      <c r="E34" s="50"/>
      <c r="F34" s="2" t="s">
        <v>75</v>
      </c>
      <c r="G34" s="2"/>
      <c r="H34" s="2"/>
      <c r="I34" s="2"/>
      <c r="J34" s="2"/>
      <c r="L34" s="1" t="s">
        <v>76</v>
      </c>
      <c r="M34" s="1"/>
      <c r="N34" s="1"/>
      <c r="O34" s="52"/>
      <c r="P34" s="52"/>
      <c r="V34" s="50"/>
      <c r="W34" s="50"/>
      <c r="X34" s="50"/>
      <c r="Y34" s="50"/>
      <c r="Z34" s="50"/>
      <c r="AA34" s="50"/>
      <c r="AB34" s="50"/>
    </row>
    <row r="37" spans="3:30" x14ac:dyDescent="0.25">
      <c r="C37" s="48" t="s">
        <v>80</v>
      </c>
    </row>
    <row r="39" spans="3:30" x14ac:dyDescent="0.2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3:30" ht="8.85" customHeight="1" x14ac:dyDescent="0.25"/>
    <row r="41" spans="3:30" ht="8.85" customHeight="1" x14ac:dyDescent="0.25"/>
  </sheetData>
  <autoFilter ref="A17:AD19"/>
  <mergeCells count="38">
    <mergeCell ref="F33:J33"/>
    <mergeCell ref="L33:N33"/>
    <mergeCell ref="F34:J34"/>
    <mergeCell ref="L34:N34"/>
    <mergeCell ref="C39:AD39"/>
    <mergeCell ref="C19:M19"/>
    <mergeCell ref="F28:J28"/>
    <mergeCell ref="L28:N28"/>
    <mergeCell ref="F29:J29"/>
    <mergeCell ref="L29:N2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Обоснование</vt:lpstr>
      <vt:lpstr>Обоснование!_FilterDatabase_0</vt:lpstr>
      <vt:lpstr>Обоснование!_FilterDatabase_0_0</vt:lpstr>
      <vt:lpstr>Обоснование!_FilterDatabase_0_0_0</vt:lpstr>
      <vt:lpstr>Обоснование!_FilterDatabase_0_0_0_0</vt:lpstr>
      <vt:lpstr>Обоснование!_FilterDatabase_0_0_0_0_0</vt:lpstr>
      <vt:lpstr>Обоснование!_FilterDatabase_0_0_0_0_0_0</vt:lpstr>
      <vt:lpstr>Обоснование!_FilterDatabase_0_0_0_0_0_0_0</vt:lpstr>
      <vt:lpstr>Обоснование!_ФильтрБазыДанных</vt:lpstr>
      <vt:lpstr>Обоснование!Print_Area_0</vt:lpstr>
      <vt:lpstr>Обоснование!Print_Area_0_0</vt:lpstr>
      <vt:lpstr>Обоснование!Print_Area_0_0_0</vt:lpstr>
      <vt:lpstr>Обоснование!Print_Area_0_0_0_0</vt:lpstr>
      <vt:lpstr>Обоснование!Print_Area_0_0_0_0_0</vt:lpstr>
      <vt:lpstr>Обоснование!Print_Area_0_0_0_0_0_0</vt:lpstr>
      <vt:lpstr>Обоснование!Print_Area_0_0_0_0_0_0_0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6</cp:revision>
  <cp:lastPrinted>2022-02-21T13:50:12Z</cp:lastPrinted>
  <dcterms:created xsi:type="dcterms:W3CDTF">1996-10-08T23:32:33Z</dcterms:created>
  <dcterms:modified xsi:type="dcterms:W3CDTF">2022-03-02T11:49:07Z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